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234287F4-C927-48D0-9784-D6BBC3BAAF6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2" l="1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5" i="2" l="1"/>
  <c r="G5" i="1"/>
  <c r="G82" i="1" s="1"/>
</calcChain>
</file>

<file path=xl/sharedStrings.xml><?xml version="1.0" encoding="utf-8"?>
<sst xmlns="http://schemas.openxmlformats.org/spreadsheetml/2006/main" count="465" uniqueCount="261">
  <si>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</si>
  <si>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</si>
  <si>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</si>
  <si>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</si>
  <si>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</si>
  <si>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</si>
  <si>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</si>
  <si>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</si>
  <si>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</si>
  <si>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</si>
  <si>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</si>
  <si>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FREI FERNANDO MARIA FACHINI  - SANTA MARIA DA SERRA / SP - 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</si>
  <si>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</si>
  <si>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</si>
  <si>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</si>
  <si>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</si>
  <si>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</si>
  <si>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</si>
  <si>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</si>
  <si>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</si>
  <si>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M2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</si>
  <si>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</si>
  <si>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</si>
  <si>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</si>
  <si>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</si>
  <si>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</si>
  <si>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</si>
  <si>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</si>
  <si>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</si>
  <si>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</si>
  <si>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</si>
  <si>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</si>
  <si>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</si>
  <si>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</si>
  <si>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</si>
  <si>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02.02.109</t>
  </si>
  <si>
    <t xml:space="preserve">ESTACA PRE-MOLDADA CONCRETO SECÃO DE 430 A 569 CM2  CRAVADA  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</si>
  <si>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</si>
  <si>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</si>
  <si>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</si>
  <si>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</si>
  <si>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</si>
  <si>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</si>
  <si>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</si>
  <si>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</si>
  <si>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</si>
  <si>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</si>
  <si>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</si>
  <si>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</si>
  <si>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</si>
  <si>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</si>
  <si>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03.02.005</t>
  </si>
  <si>
    <t>TELA ARMADURA (MALHA ACO CA 60 FYK= 600 M PA)</t>
  </si>
  <si>
    <t>03.03.026</t>
  </si>
  <si>
    <t>CONCRETO DOSADO,BOMBEADO E LANCADO FCK 25 MPA</t>
  </si>
  <si>
    <t>03.03.085</t>
  </si>
  <si>
    <t>LAJE PRE-FABRICADA PRE-LAJE TRELICADA UNIDIR C/ EPS PLT20-100KGF/M2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</si>
  <si>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</si>
  <si>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</si>
  <si>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</si>
  <si>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</si>
  <si>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</si>
  <si>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</si>
  <si>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</si>
  <si>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</si>
  <si>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05.01.048</t>
  </si>
  <si>
    <t>PM-72 PORTA DE MADEIRA SARRAFEADA P/ PINT. BAT. MET. L=92CM</t>
  </si>
  <si>
    <t>06.01.006</t>
  </si>
  <si>
    <t>EF-06 ESQUADRIA DE FERRO 180X150CM</t>
  </si>
  <si>
    <t>06.01.015</t>
  </si>
  <si>
    <t>EF-15 ESQUADRIA DE FERRO / VENTILACAO CRUZADA H=30 A 45CM</t>
  </si>
  <si>
    <t>06.01.023</t>
  </si>
  <si>
    <t>EF-21 ESQUADRIA DE FERRO 180X210CM</t>
  </si>
  <si>
    <t>07.01.027</t>
  </si>
  <si>
    <t>EM TERCAS PARA TELHAS TRAPEZOIDAIS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</si>
  <si>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</si>
  <si>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</si>
  <si>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</si>
  <si>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</si>
  <si>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</si>
  <si>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</si>
  <si>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</si>
  <si>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</si>
  <si>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</si>
  <si>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</si>
  <si>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</si>
  <si>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</si>
  <si>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</si>
  <si>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</si>
  <si>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</si>
  <si>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</si>
  <si>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</si>
  <si>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</si>
  <si>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</si>
  <si>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</si>
  <si>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</si>
  <si>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</si>
  <si>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</si>
  <si>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</si>
  <si>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</si>
  <si>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</si>
  <si>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</si>
  <si>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</si>
  <si>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</si>
  <si>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</si>
  <si>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</si>
  <si>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</si>
  <si>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</si>
  <si>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</si>
  <si>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</si>
  <si>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</si>
  <si>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</si>
  <si>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</si>
  <si>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</si>
  <si>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</si>
  <si>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</si>
  <si>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</si>
  <si>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</si>
  <si>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</si>
  <si>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</si>
  <si>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</si>
  <si>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</si>
  <si>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</si>
  <si>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</si>
  <si>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</si>
  <si>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</si>
  <si>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</si>
  <si>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</si>
  <si>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</si>
  <si>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</si>
  <si>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</si>
  <si>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</si>
  <si>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</si>
  <si>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</si>
  <si>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</si>
  <si>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</si>
  <si>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</si>
  <si>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</si>
  <si>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</si>
  <si>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</si>
  <si>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</si>
  <si>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</si>
  <si>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</si>
  <si>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</si>
  <si>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</si>
  <si>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</si>
  <si>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</si>
  <si>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</si>
  <si>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</si>
  <si>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</si>
  <si>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</si>
  <si>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</si>
  <si>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</si>
  <si>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</si>
  <si>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</si>
  <si>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</si>
  <si>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</si>
  <si>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16.05.031</t>
  </si>
  <si>
    <t>CA-21 CANALETA DE AGUAS PLUVIAIS EM CONCRETO (20CM)</t>
  </si>
  <si>
    <t>16.05.047</t>
  </si>
  <si>
    <t>TC-10 TAMPA DE CONCRETO PRE-MOLDADA PERF. P/ CANALETA L=25CM</t>
  </si>
  <si>
    <t>16.18.072</t>
  </si>
  <si>
    <t>SI-03 PLACA DE SINALIZAÇÃO DE AMBIENTE 200X200MM (PAREDE INTERNA)</t>
  </si>
  <si>
    <t>16.18.075</t>
  </si>
  <si>
    <t>SI-06 PLACA DE SINALIZAÇÃO DE AMBIENTE 700X200MM (PAREDE INTERNA)</t>
  </si>
  <si>
    <t>01.01.001</t>
  </si>
  <si>
    <t>RETIRANDO A VEGETACAO, TRONCOS ATE 5CM DE DIAMETRO E RASPAGEM.</t>
  </si>
  <si>
    <t>01.01.021</t>
  </si>
  <si>
    <t xml:space="preserve">CORTE, RECORTE E REMOÇÃO DE ÁRVORES INCL.RAIZES  15CM&lt;DIAM&lt;30CM   </t>
  </si>
  <si>
    <t>01.03.001</t>
  </si>
  <si>
    <t>CORTE E ATERRO DENTRO DA OBRA COM TRANSPORTE INTERNO</t>
  </si>
  <si>
    <t>02.06.020</t>
  </si>
  <si>
    <t xml:space="preserve">ALVENARIA EMBASAMENTO BLOCO CONCRETO ESTRUTURAL 14X19X39CM CLASSE A  </t>
  </si>
  <si>
    <t>02.07.001</t>
  </si>
  <si>
    <t>IMPERM RESP ALV EMBAS COM ARGAM CIM-AREIA 1:3 CONTENDO HIDROFUGO</t>
  </si>
  <si>
    <t>03.02.003</t>
  </si>
  <si>
    <t>ACO CA 60 (A OU B) FYK= 600 M PA</t>
  </si>
  <si>
    <t>03.03.016</t>
  </si>
  <si>
    <t>CONCRETO DOSADO E LANCADO FCK=25 MPA</t>
  </si>
  <si>
    <t>03.03.019</t>
  </si>
  <si>
    <t>LAJE PRE-FABRICADA VIGOTA TRELICADA UNIDIRECIONAL LT16-100KGF/M2</t>
  </si>
  <si>
    <t>04.50.001</t>
  </si>
  <si>
    <t>DEMOLIÇÃO DE ALVENARIAS EM GERAL E ELEMENTOS VAZADOS,INCL REVESTIMENTOS</t>
  </si>
  <si>
    <t>05.80.042</t>
  </si>
  <si>
    <t>LOUSA QUADRICULADA L=4.61M MOD. LG-01</t>
  </si>
  <si>
    <t>06.02.060</t>
  </si>
  <si>
    <t>PT-38 PORTAO EM GRADIL ELETROFUNDIDO (345X230CM)</t>
  </si>
  <si>
    <t>06.02.061</t>
  </si>
  <si>
    <t>PT-39 PORTAO EM GRADIL ELETROFUNDIDO (165X230CM)</t>
  </si>
  <si>
    <t>06.02.094</t>
  </si>
  <si>
    <t>ME-02 MONTANTE ESTRUTURAL VERTICAL P/ESQUADRIAS EM VÃO DE 7,20M</t>
  </si>
  <si>
    <t>06.60.001</t>
  </si>
  <si>
    <t>RETIRADA DE ESQUADRIAS METÁLICAS</t>
  </si>
  <si>
    <t>07.03.132</t>
  </si>
  <si>
    <t xml:space="preserve">TELHA GALVALUME / ACO GALV ACAB. NATURAL ONDULADA CRFS  E=0,65MM  </t>
  </si>
  <si>
    <t>07.04.153</t>
  </si>
  <si>
    <t xml:space="preserve">RUFO LISO DE ACO GALV ACABAMENTO NATURAL E=0,80MM CORTE ACIMA DE 600MM  </t>
  </si>
  <si>
    <t>09.05.002</t>
  </si>
  <si>
    <t>ELETROD ACO GALV QUENTE (NBR 5624) 20 MM (3/4) - INCL CONEXOES</t>
  </si>
  <si>
    <t>09.05.070</t>
  </si>
  <si>
    <t>DISJUNTOR BIPOLAR TERMOMAGNETICO 2X10A A 2X50A</t>
  </si>
  <si>
    <t>09.05.075</t>
  </si>
  <si>
    <t>DISJUNTOR TRIPOLAR TERMOMAGNETICO 3X60A A 3X100A</t>
  </si>
  <si>
    <t>09.07.024</t>
  </si>
  <si>
    <t>CABO DE 2,5MM2 750V (ISOLAÇAO NAO HALOGENADO)</t>
  </si>
  <si>
    <t>09.08.007</t>
  </si>
  <si>
    <t>INTERRUPTOR DE 1 TECLA PARAL.SIMPL.CX.4X2-ELETR.AÇO GALV.A QUENTE</t>
  </si>
  <si>
    <t>09.08.013</t>
  </si>
  <si>
    <t>TOMADA 2P+T PADRAO NBR 14136, CORRENTE 10A-250V-ELETR. AÇO GALV. A QUENTE</t>
  </si>
  <si>
    <t>09.09.083</t>
  </si>
  <si>
    <t>IL-83 ILUMINAÇÃO AUTONOMA DE EMERGÊNCIA - LED</t>
  </si>
  <si>
    <t>09.85.064</t>
  </si>
  <si>
    <t>CONDULETE DE 3/4</t>
  </si>
  <si>
    <t>11.02.040</t>
  </si>
  <si>
    <t>IMPERMEABIL.EMULSAO ASFALTICA ELASTOMERICA MONOCOMPONENTE. APLICAÇAO 4 DEMÃOS INCLUS.TELA ESTRUTURAN</t>
  </si>
  <si>
    <t>11.04.022</t>
  </si>
  <si>
    <t>JUNTA ELASTICA ESTRUTURAL NEOPRENE (REF 2027M) INCLUSIVE LIMPEZA</t>
  </si>
  <si>
    <t>13.06.085</t>
  </si>
  <si>
    <t>SO-25 SOLEIRA DE GRANITO RAMPADA DESNIVEL ATE 2CM 2 PEÇAS (L=19 A 22CM)</t>
  </si>
  <si>
    <t>14.01.008</t>
  </si>
  <si>
    <t>VIDRO LISO COMUM INCOLOR DE 6MM</t>
  </si>
  <si>
    <t>15.02.018</t>
  </si>
  <si>
    <t>ESMALTE A BASE DE AGUA</t>
  </si>
  <si>
    <t>16.01.009</t>
  </si>
  <si>
    <t>FD-08 FECHAM DIVISA/BL CONCRETO/REV CHAP GROSSO FACE EXT H=185CM/BROCA</t>
  </si>
  <si>
    <t>16.01.016</t>
  </si>
  <si>
    <t>FD-16 FECHAMENTO DIVISA/BL CONCRETO/REVEST CHAPISCO FINO H=235CM/BROCA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</si>
  <si>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</si>
  <si>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</si>
  <si>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</si>
  <si>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</si>
  <si>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</si>
  <si>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</si>
  <si>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16.05.032</t>
  </si>
  <si>
    <t>CA-22 CANALETA DE AGUAS PLUVIAIS EM CONCRETO (30CM)</t>
  </si>
  <si>
    <t>16.05.042</t>
  </si>
  <si>
    <t>TC-05 TAMPA DE CONCRETO P/ CANALETA AP (35CM)</t>
  </si>
  <si>
    <t>16.05.075</t>
  </si>
  <si>
    <t>CA-10 CAIXA DE AREIA 50X50 CM PARA AGUAS PLUVIAIS</t>
  </si>
  <si>
    <t>16.06.045</t>
  </si>
  <si>
    <t>LOCAÇÃO MENSAL CONTAINER DE 6M C/1 V.SANIT. 1 LAVABO E 1 PONTO P/CHUVEIRO,INCLUSIVE SUPORTE AR COND.</t>
  </si>
  <si>
    <t>16.06.046</t>
  </si>
  <si>
    <t xml:space="preserve">LOCAÇÃO MENSAL DE CONTAINER 6,00M COM JANELAS DE VENTILAÇÃO.			  </t>
  </si>
  <si>
    <t>16.06.058</t>
  </si>
  <si>
    <t>TAPUME H=225CM APOIADO NO TERRENO E PINTURA LATEX FACE EXTERNA COM LOGOTIPO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</si>
  <si>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</si>
  <si>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</si>
  <si>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</si>
  <si>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</si>
  <si>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</si>
  <si>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</si>
  <si>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</si>
  <si>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</si>
  <si>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16.50.010</t>
  </si>
  <si>
    <t>DEMOLICAO DE PISO DE CONCRETO SIMPLES CAPEADO</t>
  </si>
  <si>
    <t>16.80.015</t>
  </si>
  <si>
    <t>ISOLAMENTO COM LONA PRETA</t>
  </si>
  <si>
    <t>16.80.017</t>
  </si>
  <si>
    <t>TELA Q-138 E ESPAÇADOR TRELIÇADO P/PISO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</si>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</sst>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2"/>
  <sheetViews>
    <sheetView workbookViewId="0">
      <selection activeCell="B15" sqref="B1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316.5</v>
      </c>
      <c r="E5" s="16">
        <v>3.46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29.8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13.9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13.9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20</v>
      </c>
      <c r="D9" s="10">
        <v>13.9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17</v>
      </c>
      <c r="D10" s="10">
        <v>19.2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16</v>
      </c>
      <c r="E11" s="10">
        <v>773.6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29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88</v>
      </c>
      <c r="E13" s="10">
        <v>184.71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88</v>
      </c>
      <c r="E14" s="10">
        <v>219.18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20</v>
      </c>
      <c r="D15" s="10">
        <v>61.2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586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17</v>
      </c>
      <c r="D17" s="10">
        <v>8.8000000000000007</v>
      </c>
      <c r="E17" s="10">
        <v>721.03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5.6</v>
      </c>
      <c r="E18" s="10">
        <v>314.06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18.600000000000001</v>
      </c>
      <c r="E19" s="10">
        <v>107.77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428</v>
      </c>
      <c r="E20" s="10">
        <v>199.7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40</v>
      </c>
      <c r="C21" s="9" t="s">
        <v>41</v>
      </c>
      <c r="D21" s="10">
        <v>4149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41</v>
      </c>
      <c r="D22" s="10">
        <v>621</v>
      </c>
      <c r="E22" s="10">
        <v>12.29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17</v>
      </c>
      <c r="D23" s="10">
        <v>49.3</v>
      </c>
      <c r="E23" s="10">
        <v>762.04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20</v>
      </c>
      <c r="D24" s="10">
        <v>149.80000000000001</v>
      </c>
      <c r="E24" s="10">
        <v>357.68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125.62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17</v>
      </c>
      <c r="D26" s="10">
        <v>0.2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41</v>
      </c>
      <c r="D27" s="10">
        <v>10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20</v>
      </c>
      <c r="D28" s="10">
        <v>1.2</v>
      </c>
      <c r="E28" s="10">
        <v>221.68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29</v>
      </c>
      <c r="D29" s="10">
        <v>2</v>
      </c>
      <c r="E29" s="10">
        <v>2674.07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29</v>
      </c>
      <c r="D30" s="10">
        <v>2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20</v>
      </c>
      <c r="D31" s="10">
        <v>6.48</v>
      </c>
      <c r="E31" s="10">
        <v>821.47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29</v>
      </c>
      <c r="D32" s="10">
        <v>8</v>
      </c>
      <c r="E32" s="10">
        <v>3452.77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20</v>
      </c>
      <c r="D33" s="10">
        <v>154.08000000000001</v>
      </c>
      <c r="E33" s="10">
        <v>26.81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41</v>
      </c>
      <c r="D34" s="10">
        <v>511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20</v>
      </c>
      <c r="D35" s="10">
        <v>169.48</v>
      </c>
      <c r="E35" s="10">
        <v>135.63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34</v>
      </c>
      <c r="D36" s="10">
        <v>7.2</v>
      </c>
      <c r="E36" s="10">
        <v>120.84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29</v>
      </c>
      <c r="D37" s="10">
        <v>1</v>
      </c>
      <c r="E37" s="10">
        <v>763.95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29</v>
      </c>
      <c r="D38" s="10">
        <v>2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29</v>
      </c>
      <c r="D39" s="10">
        <v>2</v>
      </c>
      <c r="E39" s="10">
        <v>274.81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34</v>
      </c>
      <c r="D40" s="10">
        <v>27.6</v>
      </c>
      <c r="E40" s="10">
        <v>472.75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34</v>
      </c>
      <c r="D41" s="10">
        <v>6</v>
      </c>
      <c r="E41" s="10">
        <v>119.01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29</v>
      </c>
      <c r="D42" s="10">
        <v>4</v>
      </c>
      <c r="E42" s="10">
        <v>44.38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20</v>
      </c>
      <c r="D43" s="10">
        <v>21.61</v>
      </c>
      <c r="E43" s="10">
        <v>191.04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29</v>
      </c>
      <c r="D44" s="10">
        <v>4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29</v>
      </c>
      <c r="D45" s="10">
        <v>2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29</v>
      </c>
      <c r="D46" s="10">
        <v>12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29</v>
      </c>
      <c r="D47" s="10">
        <v>4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29</v>
      </c>
      <c r="D48" s="10">
        <v>10</v>
      </c>
      <c r="E48" s="10">
        <v>407.17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29</v>
      </c>
      <c r="D49" s="10">
        <v>12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29</v>
      </c>
      <c r="D50" s="10">
        <v>22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20</v>
      </c>
      <c r="D51" s="10">
        <v>19.440000000000001</v>
      </c>
      <c r="E51" s="10">
        <v>78.14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20</v>
      </c>
      <c r="D52" s="10">
        <v>6.48</v>
      </c>
      <c r="E52" s="10">
        <v>43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20</v>
      </c>
      <c r="D53" s="10">
        <v>9.9</v>
      </c>
      <c r="E53" s="10">
        <v>17.28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20</v>
      </c>
      <c r="D54" s="10">
        <v>9.9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114</v>
      </c>
      <c r="C55" s="9" t="s">
        <v>20</v>
      </c>
      <c r="D55" s="10">
        <v>57.2</v>
      </c>
      <c r="E55" s="10">
        <v>9.5399999999999991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116</v>
      </c>
      <c r="C56" s="9" t="s">
        <v>20</v>
      </c>
      <c r="D56" s="10">
        <v>57.2</v>
      </c>
      <c r="E56" s="10">
        <v>60.26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20</v>
      </c>
      <c r="D57" s="10">
        <v>122.32</v>
      </c>
      <c r="E57" s="10">
        <v>29.67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114</v>
      </c>
      <c r="C58" s="9" t="s">
        <v>20</v>
      </c>
      <c r="D58" s="10">
        <v>54.76</v>
      </c>
      <c r="E58" s="10">
        <v>9.5399999999999991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116</v>
      </c>
      <c r="C59" s="9" t="s">
        <v>20</v>
      </c>
      <c r="D59" s="10">
        <v>54.76</v>
      </c>
      <c r="E59" s="10">
        <v>60.05</v>
      </c>
      <c r="F59" s="21"/>
      <c r="G59" s="17">
        <f t="shared" si="0"/>
        <v>0</v>
      </c>
    </row>
    <row r="60" spans="1:7" x14ac:dyDescent="0.25">
      <c r="A60" s="7" t="s">
        <v>123</v>
      </c>
      <c r="B60" s="8" t="s">
        <v>124</v>
      </c>
      <c r="C60" s="9" t="s">
        <v>20</v>
      </c>
      <c r="D60" s="10">
        <v>132.47999999999999</v>
      </c>
      <c r="E60" s="10">
        <v>56.11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22</v>
      </c>
      <c r="C61" s="9" t="s">
        <v>20</v>
      </c>
      <c r="D61" s="10">
        <v>132.47999999999999</v>
      </c>
      <c r="E61" s="10">
        <v>14.46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20</v>
      </c>
      <c r="D62" s="10">
        <v>264.95999999999998</v>
      </c>
      <c r="E62" s="10">
        <v>43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20</v>
      </c>
      <c r="D63" s="10">
        <v>264.95999999999998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34</v>
      </c>
      <c r="D64" s="10">
        <v>72.5</v>
      </c>
      <c r="E64" s="10">
        <v>29.26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34</v>
      </c>
      <c r="D65" s="10">
        <v>2</v>
      </c>
      <c r="E65" s="10">
        <v>251.33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34</v>
      </c>
      <c r="D66" s="10">
        <v>17.399999999999999</v>
      </c>
      <c r="E66" s="10">
        <v>119.43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20</v>
      </c>
      <c r="D67" s="10">
        <v>42.3</v>
      </c>
      <c r="E67" s="10">
        <v>153.32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20</v>
      </c>
      <c r="D68" s="10">
        <v>292.89999999999998</v>
      </c>
      <c r="E68" s="10">
        <v>44.95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20</v>
      </c>
      <c r="D69" s="10">
        <v>179.52</v>
      </c>
      <c r="E69" s="10">
        <v>47.05</v>
      </c>
      <c r="F69" s="21"/>
      <c r="G69" s="17">
        <f t="shared" ref="G69:G81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20</v>
      </c>
      <c r="D70" s="10">
        <v>11.57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20</v>
      </c>
      <c r="D71" s="10">
        <v>42.3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34</v>
      </c>
      <c r="D72" s="10">
        <v>64.2</v>
      </c>
      <c r="E72" s="10">
        <v>20.66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34</v>
      </c>
      <c r="D73" s="10">
        <v>27.6</v>
      </c>
      <c r="E73" s="10">
        <v>25.57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34</v>
      </c>
      <c r="D74" s="10">
        <v>4</v>
      </c>
      <c r="E74" s="10">
        <v>23.49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141</v>
      </c>
      <c r="C75" s="9" t="s">
        <v>20</v>
      </c>
      <c r="D75" s="10">
        <v>54.76</v>
      </c>
      <c r="E75" s="10">
        <v>36.380000000000003</v>
      </c>
      <c r="F75" s="21"/>
      <c r="G75" s="17">
        <f t="shared" si="1"/>
        <v>0</v>
      </c>
    </row>
    <row r="76" spans="1:7" x14ac:dyDescent="0.25">
      <c r="A76" s="7" t="s">
        <v>153</v>
      </c>
      <c r="B76" s="8" t="s">
        <v>154</v>
      </c>
      <c r="C76" s="9" t="s">
        <v>20</v>
      </c>
      <c r="D76" s="10">
        <v>79.72</v>
      </c>
      <c r="E76" s="10">
        <v>52.23</v>
      </c>
      <c r="F76" s="21"/>
      <c r="G76" s="17">
        <f t="shared" si="1"/>
        <v>0</v>
      </c>
    </row>
    <row r="77" spans="1:7" x14ac:dyDescent="0.25">
      <c r="A77" s="7" t="s">
        <v>155</v>
      </c>
      <c r="B77" s="8" t="s">
        <v>156</v>
      </c>
      <c r="C77" s="9" t="s">
        <v>20</v>
      </c>
      <c r="D77" s="10">
        <v>79.72</v>
      </c>
      <c r="E77" s="10">
        <v>69.92</v>
      </c>
      <c r="F77" s="21"/>
      <c r="G77" s="17">
        <f t="shared" si="1"/>
        <v>0</v>
      </c>
    </row>
    <row r="78" spans="1:7" x14ac:dyDescent="0.25">
      <c r="A78" s="7" t="s">
        <v>157</v>
      </c>
      <c r="B78" s="8" t="s">
        <v>158</v>
      </c>
      <c r="C78" s="9" t="s">
        <v>34</v>
      </c>
      <c r="D78" s="10">
        <v>15</v>
      </c>
      <c r="E78" s="10">
        <v>219.41</v>
      </c>
      <c r="F78" s="21"/>
      <c r="G78" s="17">
        <f t="shared" si="1"/>
        <v>0</v>
      </c>
    </row>
    <row r="79" spans="1:7" x14ac:dyDescent="0.25">
      <c r="A79" s="7" t="s">
        <v>159</v>
      </c>
      <c r="B79" s="8" t="s">
        <v>160</v>
      </c>
      <c r="C79" s="9" t="s">
        <v>34</v>
      </c>
      <c r="D79" s="10">
        <v>15</v>
      </c>
      <c r="E79" s="10">
        <v>131.12</v>
      </c>
      <c r="F79" s="21"/>
      <c r="G79" s="17">
        <f t="shared" si="1"/>
        <v>0</v>
      </c>
    </row>
    <row r="80" spans="1:7" x14ac:dyDescent="0.25">
      <c r="A80" s="7" t="s">
        <v>161</v>
      </c>
      <c r="B80" s="8" t="s">
        <v>162</v>
      </c>
      <c r="C80" s="9" t="s">
        <v>29</v>
      </c>
      <c r="D80" s="10">
        <v>4</v>
      </c>
      <c r="E80" s="10">
        <v>179.32</v>
      </c>
      <c r="F80" s="21"/>
      <c r="G80" s="17">
        <f t="shared" si="1"/>
        <v>0</v>
      </c>
    </row>
    <row r="81" spans="1:7" x14ac:dyDescent="0.25">
      <c r="A81" s="7" t="s">
        <v>163</v>
      </c>
      <c r="B81" s="8" t="s">
        <v>164</v>
      </c>
      <c r="C81" s="9" t="s">
        <v>29</v>
      </c>
      <c r="D81" s="10">
        <v>2</v>
      </c>
      <c r="E81" s="10">
        <v>480.67</v>
      </c>
      <c r="F81" s="21"/>
      <c r="G81" s="17">
        <f t="shared" si="1"/>
        <v>0</v>
      </c>
    </row>
    <row r="82" spans="1:7" x14ac:dyDescent="0.25">
      <c r="A82" s="7"/>
      <c r="B82" s="8"/>
      <c r="C82" s="9"/>
      <c r="D82" s="10"/>
      <c r="E82" s="10"/>
      <c r="F82" s="11" t="s">
        <v>8</v>
      </c>
      <c r="G82" s="12">
        <f>SUM(G5:G81)</f>
        <v>0</v>
      </c>
    </row>
  </sheetData>
  <sheetProtection algorithmName="SHA-512" hashValue="1kImJUvuZhq3l15AFBSEU9z2Y1EJQQU2BQReD2FDYTf2Q1CrwHycUlX/tQfkuQ/BoAkUWDJe6AkzoY+AEcU53g==" saltValue="fl53oaIr+nJbHrnaQ0pMcg==" spinCount="100000" sheet="1" objects="1" scenarios="1"/>
  <conditionalFormatting sqref="F5:F8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5"/>
  <sheetViews>
    <sheetView tabSelected="1" topLeftCell="A36" workbookViewId="0">
      <selection activeCell="G55" sqref="G5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165</v>
      </c>
      <c r="B5" s="14" t="s">
        <v>166</v>
      </c>
      <c r="C5" s="15" t="s">
        <v>20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167</v>
      </c>
      <c r="B6" s="8" t="s">
        <v>168</v>
      </c>
      <c r="C6" s="9" t="s">
        <v>29</v>
      </c>
      <c r="D6" s="10">
        <v>8</v>
      </c>
      <c r="E6" s="10">
        <v>1044.78</v>
      </c>
      <c r="F6" s="21"/>
      <c r="G6" s="17">
        <f t="shared" si="0"/>
        <v>0</v>
      </c>
    </row>
    <row r="7" spans="1:7" x14ac:dyDescent="0.25">
      <c r="A7" s="7" t="s">
        <v>169</v>
      </c>
      <c r="B7" s="8" t="s">
        <v>170</v>
      </c>
      <c r="C7" s="9" t="s">
        <v>17</v>
      </c>
      <c r="D7" s="10">
        <v>40</v>
      </c>
      <c r="E7" s="10">
        <v>18.059999999999999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16.96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20</v>
      </c>
      <c r="D9" s="10">
        <v>425.49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21</v>
      </c>
      <c r="B10" s="8" t="s">
        <v>22</v>
      </c>
      <c r="C10" s="9" t="s">
        <v>20</v>
      </c>
      <c r="D10" s="10">
        <v>425.49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23</v>
      </c>
      <c r="B11" s="8" t="s">
        <v>24</v>
      </c>
      <c r="C11" s="9" t="s">
        <v>20</v>
      </c>
      <c r="D11" s="10">
        <v>425.49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25</v>
      </c>
      <c r="B12" s="8" t="s">
        <v>26</v>
      </c>
      <c r="C12" s="9" t="s">
        <v>17</v>
      </c>
      <c r="D12" s="10">
        <v>6.96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39</v>
      </c>
      <c r="B13" s="8" t="s">
        <v>40</v>
      </c>
      <c r="C13" s="9" t="s">
        <v>41</v>
      </c>
      <c r="D13" s="10">
        <v>208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42</v>
      </c>
      <c r="B14" s="8" t="s">
        <v>43</v>
      </c>
      <c r="C14" s="9" t="s">
        <v>17</v>
      </c>
      <c r="D14" s="10">
        <v>3.5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171</v>
      </c>
      <c r="B15" s="8" t="s">
        <v>172</v>
      </c>
      <c r="C15" s="9" t="s">
        <v>20</v>
      </c>
      <c r="D15" s="10">
        <v>4.5</v>
      </c>
      <c r="E15" s="10">
        <v>140.93</v>
      </c>
      <c r="F15" s="21"/>
      <c r="G15" s="17">
        <f t="shared" si="0"/>
        <v>0</v>
      </c>
    </row>
    <row r="16" spans="1:7" x14ac:dyDescent="0.25">
      <c r="A16" s="7" t="s">
        <v>173</v>
      </c>
      <c r="B16" s="8" t="s">
        <v>174</v>
      </c>
      <c r="C16" s="9" t="s">
        <v>20</v>
      </c>
      <c r="D16" s="10">
        <v>43.5</v>
      </c>
      <c r="E16" s="10">
        <v>80.37</v>
      </c>
      <c r="F16" s="21"/>
      <c r="G16" s="17">
        <f t="shared" si="0"/>
        <v>0</v>
      </c>
    </row>
    <row r="17" spans="1:7" x14ac:dyDescent="0.25">
      <c r="A17" s="7" t="s">
        <v>48</v>
      </c>
      <c r="B17" s="8" t="s">
        <v>49</v>
      </c>
      <c r="C17" s="9" t="s">
        <v>20</v>
      </c>
      <c r="D17" s="10">
        <v>66.8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50</v>
      </c>
      <c r="B18" s="8" t="s">
        <v>40</v>
      </c>
      <c r="C18" s="9" t="s">
        <v>41</v>
      </c>
      <c r="D18" s="10">
        <v>2937.87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175</v>
      </c>
      <c r="B19" s="8" t="s">
        <v>176</v>
      </c>
      <c r="C19" s="9" t="s">
        <v>41</v>
      </c>
      <c r="D19" s="10">
        <v>558.11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177</v>
      </c>
      <c r="B20" s="8" t="s">
        <v>178</v>
      </c>
      <c r="C20" s="9" t="s">
        <v>17</v>
      </c>
      <c r="D20" s="10">
        <v>64.5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179</v>
      </c>
      <c r="B21" s="8" t="s">
        <v>180</v>
      </c>
      <c r="C21" s="9" t="s">
        <v>20</v>
      </c>
      <c r="D21" s="10">
        <v>145.5</v>
      </c>
      <c r="E21" s="10">
        <v>231.32</v>
      </c>
      <c r="F21" s="21"/>
      <c r="G21" s="17">
        <f t="shared" si="0"/>
        <v>0</v>
      </c>
    </row>
    <row r="22" spans="1:7" x14ac:dyDescent="0.25">
      <c r="A22" s="7" t="s">
        <v>181</v>
      </c>
      <c r="B22" s="8" t="s">
        <v>182</v>
      </c>
      <c r="C22" s="9" t="s">
        <v>17</v>
      </c>
      <c r="D22" s="10">
        <v>1.8</v>
      </c>
      <c r="E22" s="10">
        <v>127.13</v>
      </c>
      <c r="F22" s="21"/>
      <c r="G22" s="17">
        <f t="shared" si="0"/>
        <v>0</v>
      </c>
    </row>
    <row r="23" spans="1:7" x14ac:dyDescent="0.25">
      <c r="A23" s="7" t="s">
        <v>65</v>
      </c>
      <c r="B23" s="8" t="s">
        <v>66</v>
      </c>
      <c r="C23" s="9" t="s">
        <v>29</v>
      </c>
      <c r="D23" s="10">
        <v>3</v>
      </c>
      <c r="E23" s="10">
        <v>2674.07</v>
      </c>
      <c r="F23" s="21"/>
      <c r="G23" s="17">
        <f t="shared" si="0"/>
        <v>0</v>
      </c>
    </row>
    <row r="24" spans="1:7" x14ac:dyDescent="0.25">
      <c r="A24" s="7" t="s">
        <v>183</v>
      </c>
      <c r="B24" s="8" t="s">
        <v>184</v>
      </c>
      <c r="C24" s="9" t="s">
        <v>29</v>
      </c>
      <c r="D24" s="10">
        <v>2</v>
      </c>
      <c r="E24" s="10">
        <v>3585.13</v>
      </c>
      <c r="F24" s="21"/>
      <c r="G24" s="17">
        <f t="shared" si="0"/>
        <v>0</v>
      </c>
    </row>
    <row r="25" spans="1:7" x14ac:dyDescent="0.25">
      <c r="A25" s="7" t="s">
        <v>67</v>
      </c>
      <c r="B25" s="8" t="s">
        <v>68</v>
      </c>
      <c r="C25" s="9" t="s">
        <v>29</v>
      </c>
      <c r="D25" s="10">
        <v>4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69</v>
      </c>
      <c r="B26" s="8" t="s">
        <v>70</v>
      </c>
      <c r="C26" s="9" t="s">
        <v>20</v>
      </c>
      <c r="D26" s="10">
        <v>4.32</v>
      </c>
      <c r="E26" s="10">
        <v>821.47</v>
      </c>
      <c r="F26" s="21"/>
      <c r="G26" s="17">
        <f t="shared" si="0"/>
        <v>0</v>
      </c>
    </row>
    <row r="27" spans="1:7" x14ac:dyDescent="0.25">
      <c r="A27" s="7" t="s">
        <v>71</v>
      </c>
      <c r="B27" s="8" t="s">
        <v>72</v>
      </c>
      <c r="C27" s="9" t="s">
        <v>29</v>
      </c>
      <c r="D27" s="10">
        <v>12</v>
      </c>
      <c r="E27" s="10">
        <v>3452.77</v>
      </c>
      <c r="F27" s="21"/>
      <c r="G27" s="17">
        <f t="shared" si="0"/>
        <v>0</v>
      </c>
    </row>
    <row r="28" spans="1:7" x14ac:dyDescent="0.25">
      <c r="A28" s="7" t="s">
        <v>185</v>
      </c>
      <c r="B28" s="8" t="s">
        <v>186</v>
      </c>
      <c r="C28" s="9" t="s">
        <v>29</v>
      </c>
      <c r="D28" s="10">
        <v>1</v>
      </c>
      <c r="E28" s="10">
        <v>10768.75</v>
      </c>
      <c r="F28" s="21"/>
      <c r="G28" s="17">
        <f t="shared" si="0"/>
        <v>0</v>
      </c>
    </row>
    <row r="29" spans="1:7" x14ac:dyDescent="0.25">
      <c r="A29" s="7" t="s">
        <v>187</v>
      </c>
      <c r="B29" s="8" t="s">
        <v>188</v>
      </c>
      <c r="C29" s="9" t="s">
        <v>29</v>
      </c>
      <c r="D29" s="10">
        <v>1</v>
      </c>
      <c r="E29" s="10">
        <v>5639.33</v>
      </c>
      <c r="F29" s="21"/>
      <c r="G29" s="17">
        <f t="shared" si="0"/>
        <v>0</v>
      </c>
    </row>
    <row r="30" spans="1:7" x14ac:dyDescent="0.25">
      <c r="A30" s="7" t="s">
        <v>189</v>
      </c>
      <c r="B30" s="8" t="s">
        <v>190</v>
      </c>
      <c r="C30" s="9" t="s">
        <v>34</v>
      </c>
      <c r="D30" s="10">
        <v>27.9</v>
      </c>
      <c r="E30" s="10">
        <v>190.08</v>
      </c>
      <c r="F30" s="21"/>
      <c r="G30" s="17">
        <f t="shared" si="0"/>
        <v>0</v>
      </c>
    </row>
    <row r="31" spans="1:7" x14ac:dyDescent="0.25">
      <c r="A31" s="7" t="s">
        <v>191</v>
      </c>
      <c r="B31" s="8" t="s">
        <v>192</v>
      </c>
      <c r="C31" s="9" t="s">
        <v>20</v>
      </c>
      <c r="D31" s="10">
        <v>7.68</v>
      </c>
      <c r="E31" s="10">
        <v>42.54</v>
      </c>
      <c r="F31" s="21"/>
      <c r="G31" s="17">
        <f t="shared" si="0"/>
        <v>0</v>
      </c>
    </row>
    <row r="32" spans="1:7" x14ac:dyDescent="0.25">
      <c r="A32" s="7" t="s">
        <v>193</v>
      </c>
      <c r="B32" s="8" t="s">
        <v>194</v>
      </c>
      <c r="C32" s="9" t="s">
        <v>20</v>
      </c>
      <c r="D32" s="10">
        <v>10</v>
      </c>
      <c r="E32" s="10">
        <v>126.59</v>
      </c>
      <c r="F32" s="21"/>
      <c r="G32" s="17">
        <f t="shared" si="0"/>
        <v>0</v>
      </c>
    </row>
    <row r="33" spans="1:7" x14ac:dyDescent="0.25">
      <c r="A33" s="7" t="s">
        <v>195</v>
      </c>
      <c r="B33" s="8" t="s">
        <v>196</v>
      </c>
      <c r="C33" s="9" t="s">
        <v>34</v>
      </c>
      <c r="D33" s="10">
        <v>15</v>
      </c>
      <c r="E33" s="10">
        <v>116.94</v>
      </c>
      <c r="F33" s="21"/>
      <c r="G33" s="17">
        <f t="shared" si="0"/>
        <v>0</v>
      </c>
    </row>
    <row r="34" spans="1:7" x14ac:dyDescent="0.25">
      <c r="A34" s="7" t="s">
        <v>197</v>
      </c>
      <c r="B34" s="8" t="s">
        <v>198</v>
      </c>
      <c r="C34" s="9" t="s">
        <v>34</v>
      </c>
      <c r="D34" s="10">
        <v>156</v>
      </c>
      <c r="E34" s="10">
        <v>63.73</v>
      </c>
      <c r="F34" s="21"/>
      <c r="G34" s="17">
        <f t="shared" si="0"/>
        <v>0</v>
      </c>
    </row>
    <row r="35" spans="1:7" x14ac:dyDescent="0.25">
      <c r="A35" s="7" t="s">
        <v>199</v>
      </c>
      <c r="B35" s="8" t="s">
        <v>200</v>
      </c>
      <c r="C35" s="9" t="s">
        <v>29</v>
      </c>
      <c r="D35" s="10">
        <v>8</v>
      </c>
      <c r="E35" s="10">
        <v>108.48</v>
      </c>
      <c r="F35" s="21"/>
      <c r="G35" s="17">
        <f t="shared" si="0"/>
        <v>0</v>
      </c>
    </row>
    <row r="36" spans="1:7" x14ac:dyDescent="0.25">
      <c r="A36" s="7" t="s">
        <v>201</v>
      </c>
      <c r="B36" s="8" t="s">
        <v>202</v>
      </c>
      <c r="C36" s="9" t="s">
        <v>29</v>
      </c>
      <c r="D36" s="10">
        <v>2</v>
      </c>
      <c r="E36" s="10">
        <v>180.26</v>
      </c>
      <c r="F36" s="21"/>
      <c r="G36" s="17">
        <f t="shared" si="0"/>
        <v>0</v>
      </c>
    </row>
    <row r="37" spans="1:7" x14ac:dyDescent="0.25">
      <c r="A37" s="7" t="s">
        <v>203</v>
      </c>
      <c r="B37" s="8" t="s">
        <v>204</v>
      </c>
      <c r="C37" s="9" t="s">
        <v>34</v>
      </c>
      <c r="D37" s="10">
        <v>570</v>
      </c>
      <c r="E37" s="10">
        <v>6.2</v>
      </c>
      <c r="F37" s="21"/>
      <c r="G37" s="17">
        <f t="shared" si="0"/>
        <v>0</v>
      </c>
    </row>
    <row r="38" spans="1:7" x14ac:dyDescent="0.25">
      <c r="A38" s="7" t="s">
        <v>205</v>
      </c>
      <c r="B38" s="8" t="s">
        <v>206</v>
      </c>
      <c r="C38" s="9" t="s">
        <v>29</v>
      </c>
      <c r="D38" s="10">
        <v>2</v>
      </c>
      <c r="E38" s="10">
        <v>358.59</v>
      </c>
      <c r="F38" s="21"/>
      <c r="G38" s="17">
        <f t="shared" si="0"/>
        <v>0</v>
      </c>
    </row>
    <row r="39" spans="1:7" x14ac:dyDescent="0.25">
      <c r="A39" s="7" t="s">
        <v>207</v>
      </c>
      <c r="B39" s="8" t="s">
        <v>208</v>
      </c>
      <c r="C39" s="9" t="s">
        <v>29</v>
      </c>
      <c r="D39" s="10">
        <v>42</v>
      </c>
      <c r="E39" s="10">
        <v>292.20999999999998</v>
      </c>
      <c r="F39" s="21"/>
      <c r="G39" s="17">
        <f t="shared" si="0"/>
        <v>0</v>
      </c>
    </row>
    <row r="40" spans="1:7" x14ac:dyDescent="0.25">
      <c r="A40" s="7" t="s">
        <v>103</v>
      </c>
      <c r="B40" s="8" t="s">
        <v>104</v>
      </c>
      <c r="C40" s="9" t="s">
        <v>29</v>
      </c>
      <c r="D40" s="10">
        <v>28</v>
      </c>
      <c r="E40" s="10">
        <v>407.17</v>
      </c>
      <c r="F40" s="21"/>
      <c r="G40" s="17">
        <f t="shared" si="0"/>
        <v>0</v>
      </c>
    </row>
    <row r="41" spans="1:7" x14ac:dyDescent="0.25">
      <c r="A41" s="7" t="s">
        <v>209</v>
      </c>
      <c r="B41" s="8" t="s">
        <v>210</v>
      </c>
      <c r="C41" s="9" t="s">
        <v>29</v>
      </c>
      <c r="D41" s="10">
        <v>5</v>
      </c>
      <c r="E41" s="10">
        <v>79.540000000000006</v>
      </c>
      <c r="F41" s="21"/>
      <c r="G41" s="17">
        <f t="shared" si="0"/>
        <v>0</v>
      </c>
    </row>
    <row r="42" spans="1:7" x14ac:dyDescent="0.25">
      <c r="A42" s="7" t="s">
        <v>211</v>
      </c>
      <c r="B42" s="8" t="s">
        <v>212</v>
      </c>
      <c r="C42" s="9" t="s">
        <v>29</v>
      </c>
      <c r="D42" s="10">
        <v>64</v>
      </c>
      <c r="E42" s="10">
        <v>51.82</v>
      </c>
      <c r="F42" s="21"/>
      <c r="G42" s="17">
        <f t="shared" si="0"/>
        <v>0</v>
      </c>
    </row>
    <row r="43" spans="1:7" x14ac:dyDescent="0.25">
      <c r="A43" s="7" t="s">
        <v>213</v>
      </c>
      <c r="B43" s="8" t="s">
        <v>214</v>
      </c>
      <c r="C43" s="9" t="s">
        <v>20</v>
      </c>
      <c r="D43" s="10">
        <v>27.75</v>
      </c>
      <c r="E43" s="10">
        <v>106.6</v>
      </c>
      <c r="F43" s="21"/>
      <c r="G43" s="17">
        <f t="shared" si="0"/>
        <v>0</v>
      </c>
    </row>
    <row r="44" spans="1:7" x14ac:dyDescent="0.25">
      <c r="A44" s="7" t="s">
        <v>215</v>
      </c>
      <c r="B44" s="8" t="s">
        <v>216</v>
      </c>
      <c r="C44" s="9" t="s">
        <v>34</v>
      </c>
      <c r="D44" s="10">
        <v>68</v>
      </c>
      <c r="E44" s="10">
        <v>201.72</v>
      </c>
      <c r="F44" s="21"/>
      <c r="G44" s="17">
        <f t="shared" si="0"/>
        <v>0</v>
      </c>
    </row>
    <row r="45" spans="1:7" x14ac:dyDescent="0.25">
      <c r="A45" s="7" t="s">
        <v>113</v>
      </c>
      <c r="B45" s="8" t="s">
        <v>114</v>
      </c>
      <c r="C45" s="9" t="s">
        <v>20</v>
      </c>
      <c r="D45" s="10">
        <v>101</v>
      </c>
      <c r="E45" s="10">
        <v>17.28</v>
      </c>
      <c r="F45" s="21"/>
      <c r="G45" s="17">
        <f t="shared" si="0"/>
        <v>0</v>
      </c>
    </row>
    <row r="46" spans="1:7" x14ac:dyDescent="0.25">
      <c r="A46" s="7" t="s">
        <v>115</v>
      </c>
      <c r="B46" s="8" t="s">
        <v>116</v>
      </c>
      <c r="C46" s="9" t="s">
        <v>20</v>
      </c>
      <c r="D46" s="10">
        <v>101</v>
      </c>
      <c r="E46" s="10">
        <v>60.05</v>
      </c>
      <c r="F46" s="21"/>
      <c r="G46" s="17">
        <f t="shared" si="0"/>
        <v>0</v>
      </c>
    </row>
    <row r="47" spans="1:7" x14ac:dyDescent="0.25">
      <c r="A47" s="7" t="s">
        <v>117</v>
      </c>
      <c r="B47" s="8" t="s">
        <v>114</v>
      </c>
      <c r="C47" s="9" t="s">
        <v>20</v>
      </c>
      <c r="D47" s="10">
        <v>201</v>
      </c>
      <c r="E47" s="10">
        <v>9.5399999999999991</v>
      </c>
      <c r="F47" s="21"/>
      <c r="G47" s="17">
        <f t="shared" si="0"/>
        <v>0</v>
      </c>
    </row>
    <row r="48" spans="1:7" x14ac:dyDescent="0.25">
      <c r="A48" s="7" t="s">
        <v>118</v>
      </c>
      <c r="B48" s="8" t="s">
        <v>116</v>
      </c>
      <c r="C48" s="9" t="s">
        <v>20</v>
      </c>
      <c r="D48" s="10">
        <v>350</v>
      </c>
      <c r="E48" s="10">
        <v>60.26</v>
      </c>
      <c r="F48" s="21"/>
      <c r="G48" s="17">
        <f t="shared" si="0"/>
        <v>0</v>
      </c>
    </row>
    <row r="49" spans="1:7" x14ac:dyDescent="0.25">
      <c r="A49" s="7" t="s">
        <v>119</v>
      </c>
      <c r="B49" s="8" t="s">
        <v>120</v>
      </c>
      <c r="C49" s="9" t="s">
        <v>20</v>
      </c>
      <c r="D49" s="10">
        <v>201</v>
      </c>
      <c r="E49" s="10">
        <v>29.67</v>
      </c>
      <c r="F49" s="21"/>
      <c r="G49" s="17">
        <f t="shared" si="0"/>
        <v>0</v>
      </c>
    </row>
    <row r="50" spans="1:7" x14ac:dyDescent="0.25">
      <c r="A50" s="7" t="s">
        <v>128</v>
      </c>
      <c r="B50" s="8" t="s">
        <v>129</v>
      </c>
      <c r="C50" s="9" t="s">
        <v>20</v>
      </c>
      <c r="D50" s="10">
        <v>395</v>
      </c>
      <c r="E50" s="10">
        <v>236.94</v>
      </c>
      <c r="F50" s="21"/>
      <c r="G50" s="17">
        <f t="shared" si="0"/>
        <v>0</v>
      </c>
    </row>
    <row r="51" spans="1:7" x14ac:dyDescent="0.25">
      <c r="A51" s="7" t="s">
        <v>130</v>
      </c>
      <c r="B51" s="8" t="s">
        <v>131</v>
      </c>
      <c r="C51" s="9" t="s">
        <v>34</v>
      </c>
      <c r="D51" s="10">
        <v>60</v>
      </c>
      <c r="E51" s="10">
        <v>29.26</v>
      </c>
      <c r="F51" s="21"/>
      <c r="G51" s="17">
        <f t="shared" si="0"/>
        <v>0</v>
      </c>
    </row>
    <row r="52" spans="1:7" x14ac:dyDescent="0.25">
      <c r="A52" s="7" t="s">
        <v>217</v>
      </c>
      <c r="B52" s="8" t="s">
        <v>218</v>
      </c>
      <c r="C52" s="9" t="s">
        <v>34</v>
      </c>
      <c r="D52" s="10">
        <v>2.85</v>
      </c>
      <c r="E52" s="10">
        <v>312.2</v>
      </c>
      <c r="F52" s="21"/>
      <c r="G52" s="17">
        <f t="shared" si="0"/>
        <v>0</v>
      </c>
    </row>
    <row r="53" spans="1:7" x14ac:dyDescent="0.25">
      <c r="A53" s="7" t="s">
        <v>134</v>
      </c>
      <c r="B53" s="8" t="s">
        <v>135</v>
      </c>
      <c r="C53" s="9" t="s">
        <v>34</v>
      </c>
      <c r="D53" s="10">
        <v>21.6</v>
      </c>
      <c r="E53" s="10">
        <v>119.43</v>
      </c>
      <c r="F53" s="21"/>
      <c r="G53" s="17">
        <f t="shared" si="0"/>
        <v>0</v>
      </c>
    </row>
    <row r="54" spans="1:7" x14ac:dyDescent="0.25">
      <c r="A54" s="7" t="s">
        <v>219</v>
      </c>
      <c r="B54" s="8" t="s">
        <v>220</v>
      </c>
      <c r="C54" s="9" t="s">
        <v>20</v>
      </c>
      <c r="D54" s="10">
        <v>40</v>
      </c>
      <c r="E54" s="10">
        <v>222.79</v>
      </c>
      <c r="F54" s="21"/>
      <c r="G54" s="17">
        <f t="shared" si="0"/>
        <v>0</v>
      </c>
    </row>
    <row r="55" spans="1:7" x14ac:dyDescent="0.25">
      <c r="A55" s="7" t="s">
        <v>221</v>
      </c>
      <c r="B55" s="8" t="s">
        <v>222</v>
      </c>
      <c r="C55" s="9" t="s">
        <v>20</v>
      </c>
      <c r="D55" s="10">
        <v>201</v>
      </c>
      <c r="E55" s="10">
        <v>49.85</v>
      </c>
      <c r="F55" s="21"/>
      <c r="G55" s="17">
        <f t="shared" si="0"/>
        <v>0</v>
      </c>
    </row>
    <row r="56" spans="1:7" x14ac:dyDescent="0.25">
      <c r="A56" s="7" t="s">
        <v>223</v>
      </c>
      <c r="B56" s="8" t="s">
        <v>224</v>
      </c>
      <c r="C56" s="9" t="s">
        <v>34</v>
      </c>
      <c r="D56" s="10">
        <v>1.8</v>
      </c>
      <c r="E56" s="10">
        <v>865.82</v>
      </c>
      <c r="F56" s="21"/>
      <c r="G56" s="17">
        <f t="shared" si="0"/>
        <v>0</v>
      </c>
    </row>
    <row r="57" spans="1:7" x14ac:dyDescent="0.25">
      <c r="A57" s="7" t="s">
        <v>225</v>
      </c>
      <c r="B57" s="8" t="s">
        <v>226</v>
      </c>
      <c r="C57" s="9" t="s">
        <v>34</v>
      </c>
      <c r="D57" s="10">
        <v>3.2</v>
      </c>
      <c r="E57" s="10">
        <v>1046.1500000000001</v>
      </c>
      <c r="F57" s="21"/>
      <c r="G57" s="17">
        <f t="shared" si="0"/>
        <v>0</v>
      </c>
    </row>
    <row r="58" spans="1:7" x14ac:dyDescent="0.25">
      <c r="A58" s="7" t="s">
        <v>227</v>
      </c>
      <c r="B58" s="8" t="s">
        <v>228</v>
      </c>
      <c r="C58" s="9" t="s">
        <v>20</v>
      </c>
      <c r="D58" s="10">
        <v>95.3</v>
      </c>
      <c r="E58" s="10">
        <v>632.16999999999996</v>
      </c>
      <c r="F58" s="21"/>
      <c r="G58" s="17">
        <f t="shared" si="0"/>
        <v>0</v>
      </c>
    </row>
    <row r="59" spans="1:7" x14ac:dyDescent="0.25">
      <c r="A59" s="7" t="s">
        <v>229</v>
      </c>
      <c r="B59" s="8" t="s">
        <v>230</v>
      </c>
      <c r="C59" s="9" t="s">
        <v>20</v>
      </c>
      <c r="D59" s="10">
        <v>4.8</v>
      </c>
      <c r="E59" s="10">
        <v>1246.74</v>
      </c>
      <c r="F59" s="21"/>
      <c r="G59" s="17">
        <f t="shared" si="0"/>
        <v>0</v>
      </c>
    </row>
    <row r="60" spans="1:7" x14ac:dyDescent="0.25">
      <c r="A60" s="7" t="s">
        <v>231</v>
      </c>
      <c r="B60" s="8" t="s">
        <v>232</v>
      </c>
      <c r="C60" s="9" t="s">
        <v>20</v>
      </c>
      <c r="D60" s="10">
        <v>401.25</v>
      </c>
      <c r="E60" s="10">
        <v>154.80000000000001</v>
      </c>
      <c r="F60" s="21"/>
      <c r="G60" s="17">
        <f t="shared" si="0"/>
        <v>0</v>
      </c>
    </row>
    <row r="61" spans="1:7" x14ac:dyDescent="0.25">
      <c r="A61" s="7" t="s">
        <v>233</v>
      </c>
      <c r="B61" s="8" t="s">
        <v>234</v>
      </c>
      <c r="C61" s="9" t="s">
        <v>34</v>
      </c>
      <c r="D61" s="10">
        <v>120</v>
      </c>
      <c r="E61" s="10">
        <v>228.45</v>
      </c>
      <c r="F61" s="21"/>
      <c r="G61" s="17">
        <f t="shared" si="0"/>
        <v>0</v>
      </c>
    </row>
    <row r="62" spans="1:7" x14ac:dyDescent="0.25">
      <c r="A62" s="7" t="s">
        <v>235</v>
      </c>
      <c r="B62" s="8" t="s">
        <v>236</v>
      </c>
      <c r="C62" s="9" t="s">
        <v>34</v>
      </c>
      <c r="D62" s="10">
        <v>120</v>
      </c>
      <c r="E62" s="10">
        <v>197.68</v>
      </c>
      <c r="F62" s="21"/>
      <c r="G62" s="17">
        <f t="shared" si="0"/>
        <v>0</v>
      </c>
    </row>
    <row r="63" spans="1:7" x14ac:dyDescent="0.25">
      <c r="A63" s="7" t="s">
        <v>237</v>
      </c>
      <c r="B63" s="8" t="s">
        <v>238</v>
      </c>
      <c r="C63" s="9" t="s">
        <v>29</v>
      </c>
      <c r="D63" s="10">
        <v>8</v>
      </c>
      <c r="E63" s="10">
        <v>538.05999999999995</v>
      </c>
      <c r="F63" s="21"/>
      <c r="G63" s="17">
        <f t="shared" si="0"/>
        <v>0</v>
      </c>
    </row>
    <row r="64" spans="1:7" x14ac:dyDescent="0.25">
      <c r="A64" s="7" t="s">
        <v>239</v>
      </c>
      <c r="B64" s="8" t="s">
        <v>240</v>
      </c>
      <c r="C64" s="9" t="s">
        <v>20</v>
      </c>
      <c r="D64" s="10">
        <v>88.2</v>
      </c>
      <c r="E64" s="10">
        <v>110.07</v>
      </c>
      <c r="F64" s="21"/>
      <c r="G64" s="17">
        <f t="shared" si="0"/>
        <v>0</v>
      </c>
    </row>
    <row r="65" spans="1:7" x14ac:dyDescent="0.25">
      <c r="A65" s="7" t="s">
        <v>241</v>
      </c>
      <c r="B65" s="8" t="s">
        <v>242</v>
      </c>
      <c r="C65" s="9" t="s">
        <v>20</v>
      </c>
      <c r="D65" s="10">
        <v>88.2</v>
      </c>
      <c r="E65" s="10">
        <v>86.26</v>
      </c>
      <c r="F65" s="21"/>
      <c r="G65" s="17">
        <f t="shared" si="0"/>
        <v>0</v>
      </c>
    </row>
    <row r="66" spans="1:7" x14ac:dyDescent="0.25">
      <c r="A66" s="7" t="s">
        <v>243</v>
      </c>
      <c r="B66" s="8" t="s">
        <v>244</v>
      </c>
      <c r="C66" s="9" t="s">
        <v>34</v>
      </c>
      <c r="D66" s="10">
        <v>100</v>
      </c>
      <c r="E66" s="10">
        <v>131.25</v>
      </c>
      <c r="F66" s="21"/>
      <c r="G66" s="17">
        <f t="shared" si="0"/>
        <v>0</v>
      </c>
    </row>
    <row r="67" spans="1:7" x14ac:dyDescent="0.25">
      <c r="A67" s="7" t="s">
        <v>245</v>
      </c>
      <c r="B67" s="8" t="s">
        <v>246</v>
      </c>
      <c r="C67" s="9" t="s">
        <v>29</v>
      </c>
      <c r="D67" s="10">
        <v>10</v>
      </c>
      <c r="E67" s="10">
        <v>12.5</v>
      </c>
      <c r="F67" s="21"/>
      <c r="G67" s="17">
        <f t="shared" si="0"/>
        <v>0</v>
      </c>
    </row>
    <row r="68" spans="1:7" x14ac:dyDescent="0.25">
      <c r="A68" s="7" t="s">
        <v>247</v>
      </c>
      <c r="B68" s="8" t="s">
        <v>248</v>
      </c>
      <c r="C68" s="9" t="s">
        <v>29</v>
      </c>
      <c r="D68" s="10">
        <v>10</v>
      </c>
      <c r="E68" s="10">
        <v>6.25</v>
      </c>
      <c r="F68" s="21"/>
      <c r="G68" s="17">
        <f t="shared" si="0"/>
        <v>0</v>
      </c>
    </row>
    <row r="69" spans="1:7" x14ac:dyDescent="0.25">
      <c r="A69" s="7" t="s">
        <v>249</v>
      </c>
      <c r="B69" s="8" t="s">
        <v>250</v>
      </c>
      <c r="C69" s="9" t="s">
        <v>29</v>
      </c>
      <c r="D69" s="10">
        <v>2</v>
      </c>
      <c r="E69" s="10">
        <v>62.5</v>
      </c>
      <c r="F69" s="21"/>
      <c r="G69" s="17">
        <f t="shared" ref="G69:G74" si="1">TRUNC(F69*D69,2)</f>
        <v>0</v>
      </c>
    </row>
    <row r="70" spans="1:7" x14ac:dyDescent="0.25">
      <c r="A70" s="7" t="s">
        <v>251</v>
      </c>
      <c r="B70" s="8" t="s">
        <v>252</v>
      </c>
      <c r="C70" s="9" t="s">
        <v>29</v>
      </c>
      <c r="D70" s="10">
        <v>2</v>
      </c>
      <c r="E70" s="10">
        <v>15.62</v>
      </c>
      <c r="F70" s="21"/>
      <c r="G70" s="17">
        <f t="shared" si="1"/>
        <v>0</v>
      </c>
    </row>
    <row r="71" spans="1:7" x14ac:dyDescent="0.25">
      <c r="A71" s="7" t="s">
        <v>253</v>
      </c>
      <c r="B71" s="8" t="s">
        <v>254</v>
      </c>
      <c r="C71" s="9" t="s">
        <v>17</v>
      </c>
      <c r="D71" s="10">
        <v>5.75</v>
      </c>
      <c r="E71" s="10">
        <v>357.1</v>
      </c>
      <c r="F71" s="21"/>
      <c r="G71" s="17">
        <f t="shared" si="1"/>
        <v>0</v>
      </c>
    </row>
    <row r="72" spans="1:7" x14ac:dyDescent="0.25">
      <c r="A72" s="7" t="s">
        <v>255</v>
      </c>
      <c r="B72" s="8" t="s">
        <v>256</v>
      </c>
      <c r="C72" s="9" t="s">
        <v>20</v>
      </c>
      <c r="D72" s="10">
        <v>401.25</v>
      </c>
      <c r="E72" s="10">
        <v>3.51</v>
      </c>
      <c r="F72" s="21"/>
      <c r="G72" s="17">
        <f t="shared" si="1"/>
        <v>0</v>
      </c>
    </row>
    <row r="73" spans="1:7" x14ac:dyDescent="0.25">
      <c r="A73" s="7" t="s">
        <v>257</v>
      </c>
      <c r="B73" s="8" t="s">
        <v>258</v>
      </c>
      <c r="C73" s="9" t="s">
        <v>20</v>
      </c>
      <c r="D73" s="10">
        <v>353.1</v>
      </c>
      <c r="E73" s="10">
        <v>31.55</v>
      </c>
      <c r="F73" s="21"/>
      <c r="G73" s="17">
        <f t="shared" si="1"/>
        <v>0</v>
      </c>
    </row>
    <row r="74" spans="1:7" x14ac:dyDescent="0.25">
      <c r="A74" s="7" t="s">
        <v>259</v>
      </c>
      <c r="B74" s="8" t="s">
        <v>260</v>
      </c>
      <c r="C74" s="9" t="s">
        <v>29</v>
      </c>
      <c r="D74" s="10">
        <v>19.59</v>
      </c>
      <c r="E74" s="10">
        <v>911.13</v>
      </c>
      <c r="F74" s="21"/>
      <c r="G74" s="17">
        <f t="shared" si="1"/>
        <v>0</v>
      </c>
    </row>
    <row r="75" spans="1:7" x14ac:dyDescent="0.25">
      <c r="A75" s="7"/>
      <c r="B75" s="8"/>
      <c r="C75" s="9"/>
      <c r="D75" s="10"/>
      <c r="E75" s="10"/>
      <c r="F75" s="11" t="s">
        <v>8</v>
      </c>
      <c r="G75" s="12">
        <f>SUM(G5:G74)</f>
        <v>0</v>
      </c>
    </row>
  </sheetData>
  <sheetProtection algorithmName="SHA-512" hashValue="IWk/PA/29vAsJ8cMOxHCVYbKp6GmEyLgKwb0a6YemzuWVKa2kf+Z/RfZ21sZzTcP9nxix2DO3It10edR60gL4g==" saltValue="NZqScUsBYmKnqghlzpDVWQ==" spinCount="100000" sheet="1" objects="1" scenarios="1"/>
  <conditionalFormatting sqref="F5:F7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4" xr:uid="{BD58F3CE-5058-4072-A4ED-28D5CF9CEDC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2026-01-07T19:49:25Z</dcterms:modified>
</cp:coreProperties>
</file>